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/>
  <mc:AlternateContent xmlns:mc="http://schemas.openxmlformats.org/markup-compatibility/2006">
    <mc:Choice Requires="x15">
      <x15ac:absPath xmlns:x15ac="http://schemas.microsoft.com/office/spreadsheetml/2010/11/ac" url="E:\3GPP meetings\RAN全会\RAN#101\Moderated discussion\"/>
    </mc:Choice>
  </mc:AlternateContent>
  <xr:revisionPtr revIDLastSave="0" documentId="13_ncr:1_{6169DF9A-1B7B-47D2-A424-1F0302E7DD45}" xr6:coauthVersionLast="36" xr6:coauthVersionMax="36" xr10:uidLastSave="{00000000-0000-0000-0000-000000000000}"/>
  <bookViews>
    <workbookView xWindow="0" yWindow="0" windowWidth="18650" windowHeight="7070" xr2:uid="{00000000-000D-0000-FFFF-FFFF00000000}"/>
  </bookViews>
  <sheets>
    <sheet name="TU request" sheetId="10" r:id="rId1"/>
  </sheets>
  <definedNames>
    <definedName name="_xlnm._FilterDatabase" localSheetId="0" hidden="1">'TU request'!$A$2:$V$3</definedName>
  </definedNames>
  <calcPr calcId="191029"/>
</workbook>
</file>

<file path=xl/calcChain.xml><?xml version="1.0" encoding="utf-8"?>
<calcChain xmlns="http://schemas.openxmlformats.org/spreadsheetml/2006/main">
  <c r="V6" i="10" l="1"/>
  <c r="V10" i="10" s="1"/>
  <c r="V12" i="10" s="1"/>
  <c r="U6" i="10"/>
  <c r="U10" i="10" s="1"/>
  <c r="U12" i="10" s="1"/>
  <c r="T6" i="10"/>
  <c r="T10" i="10" s="1"/>
  <c r="T12" i="10" s="1"/>
  <c r="S6" i="10"/>
  <c r="S10" i="10" s="1"/>
  <c r="S12" i="10" s="1"/>
  <c r="R6" i="10"/>
  <c r="R10" i="10" s="1"/>
  <c r="R12" i="10" s="1"/>
  <c r="Q6" i="10"/>
  <c r="Q10" i="10" s="1"/>
  <c r="Q12" i="10" s="1"/>
  <c r="P6" i="10"/>
  <c r="P10" i="10" s="1"/>
  <c r="P12" i="10" s="1"/>
  <c r="O6" i="10"/>
  <c r="O10" i="10" s="1"/>
  <c r="O12" i="10" s="1"/>
  <c r="N6" i="10"/>
  <c r="N10" i="10" s="1"/>
  <c r="N12" i="10" s="1"/>
  <c r="M6" i="10"/>
  <c r="M10" i="10" s="1"/>
  <c r="M12" i="10" s="1"/>
  <c r="L6" i="10"/>
  <c r="L10" i="10" s="1"/>
  <c r="L12" i="10" s="1"/>
  <c r="K6" i="10"/>
  <c r="K10" i="10" s="1"/>
  <c r="K12" i="10" s="1"/>
  <c r="I3" i="10"/>
</calcChain>
</file>

<file path=xl/sharedStrings.xml><?xml version="1.0" encoding="utf-8"?>
<sst xmlns="http://schemas.openxmlformats.org/spreadsheetml/2006/main" count="102" uniqueCount="48">
  <si>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</si>
  <si>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</si>
  <si>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</si>
  <si>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</si>
  <si>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</si>
  <si>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</si>
  <si>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</si>
  <si>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</si>
  <si>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</si>
  <si>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</si>
  <si>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</si>
  <si>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</si>
  <si>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</si>
  <si>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</si>
  <si>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</si>
  <si>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</si>
  <si>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</si>
  <si>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121bis</t>
  </si>
  <si>
    <t>122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</si>
  <si>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</si>
  <si>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</si>
  <si>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</si>
  <si>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</si>
  <si>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</si>
  <si>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</si>
  <si>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</si>
  <si>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</si>
  <si>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</si>
  <si>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Dec.23</t>
  </si>
  <si>
    <t>SI</t>
  </si>
  <si>
    <t>FS_NR_LPWUS</t>
  </si>
  <si>
    <t>Study on low-power wake-up signal and receiver for NR</t>
  </si>
  <si>
    <t>RP-222644</t>
  </si>
  <si>
    <t>vivo</t>
  </si>
  <si>
    <t>LTE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</si>
  <si>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</si>
  <si>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</si>
  <si>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</si>
  <si>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</si>
  <si>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</si>
  <si>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</si>
  <si>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</si>
  <si>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</si>
  <si>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</si>
  <si>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</si>
  <si>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</si>
  <si>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</si>
  <si>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RAN4 TUs in 2023Q4 is requested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</si>
</sst>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charset val="129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55442976165048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0" borderId="0"/>
  </cellStyleXfs>
  <cellXfs count="44">
    <xf numFmtId="0" fontId="0" fillId="0" borderId="0" xfId="0"/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top" wrapText="1"/>
      <protection locked="0"/>
    </xf>
    <xf numFmtId="0" fontId="3" fillId="5" borderId="2" xfId="0" applyNumberFormat="1" applyFont="1" applyFill="1" applyBorder="1" applyAlignment="1" applyProtection="1">
      <alignment horizontal="left" vertical="top" wrapText="1"/>
      <protection locked="0"/>
    </xf>
    <xf numFmtId="0" fontId="3" fillId="2" borderId="2" xfId="0" applyNumberFormat="1" applyFont="1" applyFill="1" applyBorder="1" applyAlignment="1" applyProtection="1">
      <alignment horizontal="left" vertical="top" wrapText="1"/>
      <protection locked="0"/>
    </xf>
    <xf numFmtId="0" fontId="3" fillId="3" borderId="2" xfId="0" applyNumberFormat="1" applyFont="1" applyFill="1" applyBorder="1" applyAlignment="1" applyProtection="1">
      <alignment horizontal="left" vertical="top" wrapText="1"/>
      <protection locked="0"/>
    </xf>
    <xf numFmtId="0" fontId="3" fillId="4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6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6" borderId="6" xfId="0" applyFont="1" applyFill="1" applyBorder="1" applyAlignment="1" applyProtection="1">
      <alignment horizontal="left" vertical="top" wrapText="1"/>
      <protection locked="0"/>
    </xf>
    <xf numFmtId="0" fontId="3" fillId="6" borderId="3" xfId="2" applyFont="1" applyFill="1" applyBorder="1" applyAlignment="1" applyProtection="1">
      <alignment horizontal="left" vertical="top" wrapText="1"/>
      <protection locked="0"/>
    </xf>
    <xf numFmtId="0" fontId="3" fillId="6" borderId="2" xfId="2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7" fillId="0" borderId="3" xfId="2" applyFont="1" applyBorder="1" applyAlignment="1" applyProtection="1">
      <alignment horizontal="left" vertical="top" wrapText="1"/>
      <protection locked="0"/>
    </xf>
    <xf numFmtId="0" fontId="7" fillId="0" borderId="2" xfId="0" applyNumberFormat="1" applyFont="1" applyBorder="1" applyAlignment="1" applyProtection="1">
      <alignment horizontal="left" vertical="top" wrapText="1"/>
      <protection locked="0"/>
    </xf>
  </cellXfs>
  <cellStyles count="7"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zoomScale="85" zoomScaleNormal="85" workbookViewId="0">
      <pane xSplit="7" ySplit="2" topLeftCell="K3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defaultColWidth="9" defaultRowHeight="17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08203125" style="8" customWidth="1"/>
    <col min="7" max="7" width="12.25" style="8" customWidth="1"/>
    <col min="8" max="8" width="9" style="9" customWidth="1"/>
    <col min="9" max="9" width="5.25" style="8" customWidth="1"/>
    <col min="10" max="10" width="19.5" style="8" customWidth="1"/>
    <col min="11" max="22" width="6.58203125" style="8" customWidth="1"/>
    <col min="23" max="16384" width="9" style="8"/>
  </cols>
  <sheetData>
    <row r="1" spans="1:22" ht="37.5" customHeight="1">
      <c r="A1" s="10"/>
      <c r="B1" s="10"/>
      <c r="C1" s="10"/>
      <c r="D1" s="10"/>
      <c r="E1" s="10" t="s">
        <v>0</v>
      </c>
      <c r="F1" s="10"/>
      <c r="G1" s="10"/>
      <c r="H1" s="11"/>
      <c r="I1" s="10"/>
      <c r="J1" s="10"/>
      <c r="K1" s="17" t="s">
        <v>1</v>
      </c>
      <c r="L1" s="18" t="s">
        <v>2</v>
      </c>
      <c r="M1" s="19" t="s">
        <v>3</v>
      </c>
      <c r="N1" s="15" t="s">
        <v>4</v>
      </c>
      <c r="O1" s="14" t="s">
        <v>5</v>
      </c>
      <c r="P1" s="14" t="s">
        <v>6</v>
      </c>
      <c r="Q1" s="18" t="s">
        <v>2</v>
      </c>
      <c r="R1" s="19" t="s">
        <v>3</v>
      </c>
      <c r="S1" s="15" t="s">
        <v>4</v>
      </c>
      <c r="T1" s="14" t="s">
        <v>5</v>
      </c>
      <c r="U1" s="14" t="s">
        <v>6</v>
      </c>
      <c r="V1" s="17" t="s">
        <v>1</v>
      </c>
    </row>
    <row r="2" spans="1:22" s="3" customFormat="1" ht="37.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2" t="s">
        <v>14</v>
      </c>
      <c r="I2" s="1" t="s">
        <v>15</v>
      </c>
      <c r="J2" s="1" t="s">
        <v>16</v>
      </c>
      <c r="K2" s="17" t="s">
        <v>19</v>
      </c>
      <c r="L2" s="18" t="s">
        <v>20</v>
      </c>
      <c r="M2" s="19" t="s">
        <v>21</v>
      </c>
      <c r="N2" s="15" t="s">
        <v>17</v>
      </c>
      <c r="O2" s="14" t="s">
        <v>22</v>
      </c>
      <c r="P2" s="14" t="s">
        <v>22</v>
      </c>
      <c r="Q2" s="18" t="s">
        <v>23</v>
      </c>
      <c r="R2" s="19" t="s">
        <v>24</v>
      </c>
      <c r="S2" s="15" t="s">
        <v>18</v>
      </c>
      <c r="T2" s="14" t="s">
        <v>25</v>
      </c>
      <c r="U2" s="14" t="s">
        <v>25</v>
      </c>
      <c r="V2" s="17" t="s">
        <v>26</v>
      </c>
    </row>
    <row r="3" spans="1:22" ht="37.5" customHeight="1">
      <c r="A3" s="18" t="s">
        <v>2</v>
      </c>
      <c r="B3" s="18" t="s">
        <v>27</v>
      </c>
      <c r="C3" s="18" t="s">
        <v>30</v>
      </c>
      <c r="D3" s="18" t="s">
        <v>29</v>
      </c>
      <c r="E3" s="18" t="s">
        <v>31</v>
      </c>
      <c r="F3" s="18" t="s">
        <v>32</v>
      </c>
      <c r="G3" s="18" t="s">
        <v>33</v>
      </c>
      <c r="H3" s="12" t="s">
        <v>28</v>
      </c>
      <c r="I3" s="25">
        <f t="shared" ref="I3" si="0">SUM(K3:V3)</f>
        <v>2</v>
      </c>
      <c r="J3" s="42" t="s">
        <v>47</v>
      </c>
      <c r="K3" s="20"/>
      <c r="L3" s="21"/>
      <c r="M3" s="22">
        <v>0.5</v>
      </c>
      <c r="N3" s="23"/>
      <c r="O3" s="24">
        <v>0.25</v>
      </c>
      <c r="P3" s="43">
        <v>0.25</v>
      </c>
      <c r="Q3" s="21"/>
      <c r="R3" s="22">
        <v>0.5</v>
      </c>
      <c r="S3" s="23"/>
      <c r="T3" s="24">
        <v>0.25</v>
      </c>
      <c r="U3" s="43">
        <v>0.25</v>
      </c>
      <c r="V3" s="20"/>
    </row>
    <row r="5" spans="1:22" ht="37.5" customHeight="1">
      <c r="A5" s="16"/>
      <c r="B5" s="16"/>
      <c r="C5" s="13"/>
      <c r="D5" s="16"/>
      <c r="E5" s="16"/>
      <c r="F5" s="16"/>
      <c r="G5" s="16"/>
      <c r="H5" s="13"/>
      <c r="I5" s="26"/>
      <c r="J5" s="26"/>
      <c r="K5" s="20"/>
      <c r="L5" s="21"/>
      <c r="M5" s="22"/>
      <c r="N5" s="23"/>
      <c r="O5" s="24"/>
      <c r="P5" s="24"/>
      <c r="Q5" s="21"/>
      <c r="R5" s="22"/>
      <c r="S5" s="23"/>
      <c r="T5" s="24"/>
      <c r="U5" s="24"/>
      <c r="V5" s="20"/>
    </row>
    <row r="6" spans="1:22">
      <c r="A6" s="27"/>
      <c r="B6" s="27" t="s">
        <v>27</v>
      </c>
      <c r="C6" s="27"/>
      <c r="D6" s="27"/>
      <c r="E6" s="28" t="s">
        <v>35</v>
      </c>
      <c r="F6" s="27"/>
      <c r="G6" s="27"/>
      <c r="H6" s="13"/>
      <c r="I6" s="38"/>
      <c r="J6" s="38"/>
      <c r="K6" s="28">
        <f t="shared" ref="K6:V6" si="1">SUM(K3:K5)</f>
        <v>0</v>
      </c>
      <c r="L6" s="28">
        <f t="shared" si="1"/>
        <v>0</v>
      </c>
      <c r="M6" s="28">
        <f t="shared" si="1"/>
        <v>0.5</v>
      </c>
      <c r="N6" s="28">
        <f t="shared" si="1"/>
        <v>0</v>
      </c>
      <c r="O6" s="28">
        <f t="shared" si="1"/>
        <v>0.25</v>
      </c>
      <c r="P6" s="28">
        <f t="shared" si="1"/>
        <v>0.25</v>
      </c>
      <c r="Q6" s="28">
        <f t="shared" si="1"/>
        <v>0</v>
      </c>
      <c r="R6" s="28">
        <f t="shared" si="1"/>
        <v>0.5</v>
      </c>
      <c r="S6" s="28">
        <f t="shared" si="1"/>
        <v>0</v>
      </c>
      <c r="T6" s="28">
        <f t="shared" si="1"/>
        <v>0.25</v>
      </c>
      <c r="U6" s="28">
        <f t="shared" si="1"/>
        <v>0.25</v>
      </c>
      <c r="V6" s="28">
        <f t="shared" si="1"/>
        <v>0</v>
      </c>
    </row>
    <row r="7" spans="1:22">
      <c r="A7" s="27"/>
      <c r="B7" s="27" t="s">
        <v>27</v>
      </c>
      <c r="C7" s="27"/>
      <c r="D7" s="27"/>
      <c r="E7" s="29" t="s">
        <v>36</v>
      </c>
      <c r="F7" s="27"/>
      <c r="G7" s="27"/>
      <c r="H7" s="13"/>
      <c r="I7" s="38"/>
      <c r="J7" s="38"/>
      <c r="K7" s="28"/>
      <c r="L7" s="28"/>
      <c r="M7" s="28">
        <v>12.75</v>
      </c>
      <c r="N7" s="28"/>
      <c r="O7" s="28"/>
      <c r="P7" s="28"/>
      <c r="Q7" s="28"/>
      <c r="R7" s="28">
        <v>13.25</v>
      </c>
      <c r="S7" s="28"/>
      <c r="T7" s="28"/>
      <c r="U7" s="28"/>
      <c r="V7" s="28"/>
    </row>
    <row r="8" spans="1:22">
      <c r="A8" s="27"/>
      <c r="B8" s="27" t="s">
        <v>27</v>
      </c>
      <c r="C8" s="27"/>
      <c r="D8" s="27"/>
      <c r="E8" s="29" t="s">
        <v>37</v>
      </c>
      <c r="F8" s="27"/>
      <c r="G8" s="27"/>
      <c r="H8" s="13"/>
      <c r="I8" s="38"/>
      <c r="J8" s="38"/>
      <c r="K8" s="28"/>
      <c r="L8" s="28"/>
      <c r="M8" s="28">
        <v>1</v>
      </c>
      <c r="N8" s="28">
        <v>0.5</v>
      </c>
      <c r="O8" s="28"/>
      <c r="P8" s="28"/>
      <c r="Q8" s="28"/>
      <c r="R8" s="28">
        <v>1</v>
      </c>
      <c r="S8" s="28">
        <v>0.5</v>
      </c>
      <c r="T8" s="28"/>
      <c r="U8" s="28"/>
      <c r="V8" s="28"/>
    </row>
    <row r="9" spans="1:22">
      <c r="A9" s="27"/>
      <c r="B9" s="27" t="s">
        <v>27</v>
      </c>
      <c r="C9" s="27"/>
      <c r="D9" s="27"/>
      <c r="E9" s="29" t="s">
        <v>38</v>
      </c>
      <c r="F9" s="27"/>
      <c r="G9" s="27"/>
      <c r="H9" s="13"/>
      <c r="I9" s="38"/>
      <c r="J9" s="38"/>
      <c r="K9" s="28"/>
      <c r="L9" s="28"/>
      <c r="M9" s="28">
        <v>3.5</v>
      </c>
      <c r="N9" s="28"/>
      <c r="O9" s="28"/>
      <c r="P9" s="28"/>
      <c r="Q9" s="28"/>
      <c r="R9" s="28">
        <v>3.5</v>
      </c>
      <c r="S9" s="28"/>
      <c r="T9" s="28"/>
      <c r="U9" s="28"/>
      <c r="V9" s="28"/>
    </row>
    <row r="10" spans="1:22">
      <c r="A10" s="30"/>
      <c r="B10" s="30" t="s">
        <v>27</v>
      </c>
      <c r="C10" s="30"/>
      <c r="D10" s="30"/>
      <c r="E10" s="30" t="s">
        <v>39</v>
      </c>
      <c r="F10" s="30"/>
      <c r="G10" s="30"/>
      <c r="H10" s="31"/>
      <c r="I10" s="30"/>
      <c r="J10" s="30"/>
      <c r="K10" s="30">
        <f t="shared" ref="K10:V10" si="2">SUM(K6:K9)</f>
        <v>0</v>
      </c>
      <c r="L10" s="30">
        <f t="shared" si="2"/>
        <v>0</v>
      </c>
      <c r="M10" s="30">
        <f t="shared" si="2"/>
        <v>17.75</v>
      </c>
      <c r="N10" s="30">
        <f t="shared" si="2"/>
        <v>0.5</v>
      </c>
      <c r="O10" s="30">
        <f t="shared" si="2"/>
        <v>0.25</v>
      </c>
      <c r="P10" s="30">
        <f t="shared" si="2"/>
        <v>0.25</v>
      </c>
      <c r="Q10" s="30">
        <f t="shared" si="2"/>
        <v>0</v>
      </c>
      <c r="R10" s="30">
        <f t="shared" si="2"/>
        <v>18.25</v>
      </c>
      <c r="S10" s="30">
        <f t="shared" si="2"/>
        <v>0.5</v>
      </c>
      <c r="T10" s="30">
        <f t="shared" si="2"/>
        <v>0.25</v>
      </c>
      <c r="U10" s="30">
        <f t="shared" si="2"/>
        <v>0.25</v>
      </c>
      <c r="V10" s="30">
        <f t="shared" si="2"/>
        <v>0</v>
      </c>
    </row>
    <row r="11" spans="1:22" ht="16.5" customHeight="1">
      <c r="A11" s="32"/>
      <c r="B11" s="32" t="s">
        <v>27</v>
      </c>
      <c r="C11" s="32"/>
      <c r="D11" s="32"/>
      <c r="E11" s="29" t="s">
        <v>40</v>
      </c>
      <c r="F11" s="32"/>
      <c r="G11" s="32"/>
      <c r="H11" s="12"/>
      <c r="I11" s="39"/>
      <c r="J11" s="39"/>
      <c r="K11" s="29"/>
      <c r="L11" s="29"/>
      <c r="M11" s="29">
        <v>40</v>
      </c>
      <c r="N11" s="29">
        <v>12</v>
      </c>
      <c r="O11" s="28">
        <v>24.5</v>
      </c>
      <c r="P11" s="28">
        <v>20.5</v>
      </c>
      <c r="Q11" s="29"/>
      <c r="R11" s="29">
        <v>40</v>
      </c>
      <c r="S11" s="29">
        <v>12</v>
      </c>
      <c r="T11" s="28">
        <v>24.5</v>
      </c>
      <c r="U11" s="28">
        <v>20.5</v>
      </c>
      <c r="V11" s="29"/>
    </row>
    <row r="12" spans="1:22" s="4" customFormat="1" ht="17.5" thickBot="1">
      <c r="A12" s="33"/>
      <c r="B12" s="33" t="s">
        <v>27</v>
      </c>
      <c r="C12" s="33"/>
      <c r="D12" s="33"/>
      <c r="E12" s="33" t="s">
        <v>41</v>
      </c>
      <c r="F12" s="33"/>
      <c r="G12" s="33"/>
      <c r="H12" s="34"/>
      <c r="I12" s="33"/>
      <c r="J12" s="33"/>
      <c r="K12" s="33">
        <f t="shared" ref="K12:V12" si="3">K11-K10</f>
        <v>0</v>
      </c>
      <c r="L12" s="33">
        <f t="shared" si="3"/>
        <v>0</v>
      </c>
      <c r="M12" s="33">
        <f t="shared" si="3"/>
        <v>22.25</v>
      </c>
      <c r="N12" s="33">
        <f t="shared" si="3"/>
        <v>11.5</v>
      </c>
      <c r="O12" s="33">
        <f t="shared" si="3"/>
        <v>24.25</v>
      </c>
      <c r="P12" s="33">
        <f t="shared" si="3"/>
        <v>20.25</v>
      </c>
      <c r="Q12" s="33">
        <f t="shared" si="3"/>
        <v>0</v>
      </c>
      <c r="R12" s="33">
        <f t="shared" si="3"/>
        <v>21.75</v>
      </c>
      <c r="S12" s="33">
        <f t="shared" si="3"/>
        <v>11.5</v>
      </c>
      <c r="T12" s="33">
        <f t="shared" si="3"/>
        <v>24.25</v>
      </c>
      <c r="U12" s="33">
        <f t="shared" si="3"/>
        <v>20.25</v>
      </c>
      <c r="V12" s="33">
        <f t="shared" si="3"/>
        <v>0</v>
      </c>
    </row>
    <row r="13" spans="1:22">
      <c r="A13" s="28"/>
      <c r="B13" s="28" t="s">
        <v>34</v>
      </c>
      <c r="C13" s="28"/>
      <c r="D13" s="28"/>
      <c r="E13" s="28" t="s">
        <v>35</v>
      </c>
      <c r="F13" s="28"/>
      <c r="G13" s="28"/>
      <c r="H13" s="13"/>
      <c r="I13" s="38"/>
      <c r="J13" s="3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2" ht="16.5" customHeight="1">
      <c r="A14" s="28"/>
      <c r="B14" s="28" t="s">
        <v>34</v>
      </c>
      <c r="C14" s="28"/>
      <c r="D14" s="28"/>
      <c r="E14" s="28" t="s">
        <v>36</v>
      </c>
      <c r="F14" s="28"/>
      <c r="G14" s="29"/>
      <c r="H14" s="35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t="16.5" customHeight="1">
      <c r="A15" s="29"/>
      <c r="B15" s="29" t="s">
        <v>34</v>
      </c>
      <c r="C15" s="29"/>
      <c r="D15" s="29"/>
      <c r="E15" s="29" t="s">
        <v>37</v>
      </c>
      <c r="F15" s="29"/>
      <c r="G15" s="29"/>
      <c r="H15" s="35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ht="16.5" customHeight="1">
      <c r="A16" s="29"/>
      <c r="B16" s="29" t="s">
        <v>34</v>
      </c>
      <c r="C16" s="29"/>
      <c r="D16" s="29"/>
      <c r="E16" s="29" t="s">
        <v>38</v>
      </c>
      <c r="F16" s="29"/>
      <c r="G16" s="29"/>
      <c r="H16" s="35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>
      <c r="A17" s="30"/>
      <c r="B17" s="30" t="s">
        <v>34</v>
      </c>
      <c r="C17" s="30"/>
      <c r="D17" s="30"/>
      <c r="E17" s="30" t="s">
        <v>42</v>
      </c>
      <c r="F17" s="30"/>
      <c r="G17" s="30"/>
      <c r="H17" s="31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</row>
    <row r="18" spans="1:22" s="5" customFormat="1" ht="16.5" customHeight="1">
      <c r="A18" s="29"/>
      <c r="B18" s="29" t="s">
        <v>34</v>
      </c>
      <c r="C18" s="29"/>
      <c r="D18" s="29"/>
      <c r="E18" s="29" t="s">
        <v>40</v>
      </c>
      <c r="F18" s="29"/>
      <c r="G18" s="29"/>
      <c r="H18" s="35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s="4" customFormat="1" ht="17.5" thickBot="1">
      <c r="A19" s="33"/>
      <c r="B19" s="33" t="s">
        <v>34</v>
      </c>
      <c r="C19" s="33"/>
      <c r="D19" s="33"/>
      <c r="E19" s="33" t="s">
        <v>41</v>
      </c>
      <c r="F19" s="33"/>
      <c r="G19" s="33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s="6" customFormat="1">
      <c r="A20" s="28"/>
      <c r="B20" s="28" t="s">
        <v>43</v>
      </c>
      <c r="C20" s="28"/>
      <c r="D20" s="28"/>
      <c r="E20" s="28" t="s">
        <v>35</v>
      </c>
      <c r="F20" s="28"/>
      <c r="G20" s="28"/>
      <c r="H20" s="36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ht="25.5" customHeight="1">
      <c r="A21" s="28"/>
      <c r="B21" s="28" t="s">
        <v>44</v>
      </c>
      <c r="C21" s="28"/>
      <c r="D21" s="28"/>
      <c r="E21" s="28" t="s">
        <v>36</v>
      </c>
      <c r="F21" s="28"/>
      <c r="G21" s="28"/>
      <c r="H21" s="36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25.5" customHeight="1">
      <c r="A22" s="29"/>
      <c r="B22" s="29" t="s">
        <v>44</v>
      </c>
      <c r="C22" s="29"/>
      <c r="D22" s="29"/>
      <c r="E22" s="29" t="s">
        <v>37</v>
      </c>
      <c r="F22" s="29"/>
      <c r="G22" s="29"/>
      <c r="H22" s="35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25.5" customHeight="1">
      <c r="A23" s="30"/>
      <c r="B23" s="30" t="s">
        <v>44</v>
      </c>
      <c r="C23" s="30"/>
      <c r="D23" s="30"/>
      <c r="E23" s="30" t="s">
        <v>38</v>
      </c>
      <c r="F23" s="30"/>
      <c r="G23" s="30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2" s="5" customFormat="1" ht="25">
      <c r="A24" s="29"/>
      <c r="B24" s="29" t="s">
        <v>44</v>
      </c>
      <c r="C24" s="29"/>
      <c r="D24" s="29"/>
      <c r="E24" s="29" t="s">
        <v>39</v>
      </c>
      <c r="F24" s="29"/>
      <c r="G24" s="29"/>
      <c r="H24" s="35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25.5" customHeight="1">
      <c r="A25" s="28"/>
      <c r="B25" s="37" t="s">
        <v>44</v>
      </c>
      <c r="C25" s="28"/>
      <c r="D25" s="28"/>
      <c r="E25" s="28" t="s">
        <v>40</v>
      </c>
      <c r="F25" s="28"/>
      <c r="G25" s="28"/>
      <c r="H25" s="36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22" ht="25.5" thickBot="1">
      <c r="A26" s="33"/>
      <c r="B26" s="33" t="s">
        <v>44</v>
      </c>
      <c r="C26" s="33"/>
      <c r="D26" s="33"/>
      <c r="E26" s="33" t="s">
        <v>41</v>
      </c>
      <c r="F26" s="33"/>
      <c r="G26" s="33"/>
      <c r="H26" s="34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25.5" customHeight="1">
      <c r="A27" s="28"/>
      <c r="B27" s="28" t="s">
        <v>45</v>
      </c>
      <c r="C27" s="28"/>
      <c r="D27" s="28"/>
      <c r="E27" s="28" t="s">
        <v>35</v>
      </c>
      <c r="F27" s="28"/>
      <c r="G27" s="28"/>
      <c r="H27" s="36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spans="1:22" ht="25.5" customHeight="1">
      <c r="A28" s="29"/>
      <c r="B28" s="29" t="s">
        <v>45</v>
      </c>
      <c r="C28" s="29"/>
      <c r="D28" s="29"/>
      <c r="E28" s="29" t="s">
        <v>36</v>
      </c>
      <c r="F28" s="29"/>
      <c r="G28" s="29"/>
      <c r="H28" s="35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t="25.5" customHeight="1">
      <c r="A29" s="29"/>
      <c r="B29" s="29" t="s">
        <v>45</v>
      </c>
      <c r="C29" s="29"/>
      <c r="D29" s="29"/>
      <c r="E29" s="29" t="s">
        <v>37</v>
      </c>
      <c r="F29" s="29"/>
      <c r="G29" s="29"/>
      <c r="H29" s="35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t="25.5" customHeight="1">
      <c r="A30" s="29"/>
      <c r="B30" s="29" t="s">
        <v>45</v>
      </c>
      <c r="C30" s="29"/>
      <c r="D30" s="29"/>
      <c r="E30" s="29" t="s">
        <v>38</v>
      </c>
      <c r="F30" s="29"/>
      <c r="G30" s="29"/>
      <c r="H30" s="35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25.5" customHeight="1">
      <c r="A31" s="29"/>
      <c r="B31" s="29" t="s">
        <v>45</v>
      </c>
      <c r="C31" s="29"/>
      <c r="D31" s="29"/>
      <c r="E31" s="29" t="s">
        <v>39</v>
      </c>
      <c r="F31" s="29"/>
      <c r="G31" s="29"/>
      <c r="H31" s="35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25.5" customHeight="1">
      <c r="A32" s="30"/>
      <c r="B32" s="30" t="s">
        <v>45</v>
      </c>
      <c r="C32" s="30"/>
      <c r="D32" s="30"/>
      <c r="E32" s="30" t="s">
        <v>40</v>
      </c>
      <c r="F32" s="30"/>
      <c r="G32" s="30"/>
      <c r="H32" s="31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7" customFormat="1" ht="25.5" customHeight="1">
      <c r="A33" s="30"/>
      <c r="B33" s="30" t="s">
        <v>45</v>
      </c>
      <c r="C33" s="30"/>
      <c r="D33" s="30"/>
      <c r="E33" s="30" t="s">
        <v>41</v>
      </c>
      <c r="F33" s="30"/>
      <c r="G33" s="30"/>
      <c r="H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41" customFormat="1" ht="27" customHeight="1">
      <c r="A34" s="41" t="s">
        <v>4</v>
      </c>
      <c r="E34" s="41" t="s">
        <v>46</v>
      </c>
      <c r="H34" s="40"/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90B02-B4B6-4BDC-BBFF-A1E4938D90FC}">
  <ds:schemaRefs>
    <ds:schemaRef ds:uri="cc9c437c-ae0c-4066-8d90-a0f7de786127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3307E5A5-F18F-405F-8217-CB62A2906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 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Xueming Pan</cp:lastModifiedBy>
  <dcterms:created xsi:type="dcterms:W3CDTF">2016-09-02T03:04:00Z</dcterms:created>
  <dcterms:modified xsi:type="dcterms:W3CDTF">2023-09-13T10:00:48Z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(3)bavi56/4KlwjEEnkHaXuzSRNCXNL0PRnR+TmuJWS/Lyzz8tZHwnGjtrAPx+WIWSZbM5gUc5H
jd04YpR24YEvIuwQqcL3iaG6X1qln6csSd+dgG7eUFOxnx+BoUslkbiDiABJeXCz814BHOpL
mQHOEDGngko0irX3kSw6eUFzB47k03xotP6ExOrMVRWH2YBSfz3rYhFsvORBPzN71QYEdl5R
gsxpdslMXeBjagdQ7J</vt:lpwstr>
  </property>
  <property fmtid="{D5CDD505-2E9C-101B-9397-08002B2CF9AE}" pid="12" name="_2015_ms_pID_7253431">
    <vt:lpwstr>rAG2AqjBhp5jiDoNss2yiIYR6j05dlsLBOLXnLll3IgWADZsffY8gW
NdsTqMspDsQ7AbLnA7EH1XkAds9E1YJ8aJW2Binc91aaVUfSwecs1NaN5HzizgmWnWTAYIuB
lCst99L+Mkl2oEcX4P17o4k0nDHosQLjUFgem8PLD0x0Ev4nVAJxPrONjwkLPoabX2T8aYzP
AcxVTlXnS8eJXrZJffMXHr+aBA1upRRV/mS8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bw==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1687491569</vt:lpwstr>
  </property>
</Properties>
</file>